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rpel\Desktop\SUTARTYS\LIEPA\SUT-25-2449\"/>
    </mc:Choice>
  </mc:AlternateContent>
  <bookViews>
    <workbookView xWindow="0" yWindow="0" windowWidth="28800" windowHeight="11055"/>
  </bookViews>
  <sheets>
    <sheet name="Kainų pasiūlymo lentelė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L4" i="1" s="1"/>
  <c r="K5" i="1"/>
  <c r="L5" i="1" s="1"/>
  <c r="K6" i="1"/>
  <c r="L6" i="1" s="1"/>
</calcChain>
</file>

<file path=xl/sharedStrings.xml><?xml version="1.0" encoding="utf-8"?>
<sst xmlns="http://schemas.openxmlformats.org/spreadsheetml/2006/main" count="33" uniqueCount="31">
  <si>
    <t>Prekė</t>
  </si>
  <si>
    <t>Reikalavimai</t>
  </si>
  <si>
    <t>Pageidaujama pakuotė</t>
  </si>
  <si>
    <t>PVM tarifas</t>
  </si>
  <si>
    <t>Šifo reagentas</t>
  </si>
  <si>
    <t>500 ml</t>
  </si>
  <si>
    <t>Audinių užšaldymo aerozolis</t>
  </si>
  <si>
    <t xml:space="preserve"> 150 ml</t>
  </si>
  <si>
    <t>25 l</t>
  </si>
  <si>
    <t>Propanolis</t>
  </si>
  <si>
    <t>Pakuotės kaina be PVM, Eur</t>
  </si>
  <si>
    <t>Orientacinis kiekis mato vnt.</t>
  </si>
  <si>
    <t>Orientacinis kiekis pakuotėmis</t>
  </si>
  <si>
    <t>18000 ml</t>
  </si>
  <si>
    <t>10800 ml</t>
  </si>
  <si>
    <t>Viso su PVM</t>
  </si>
  <si>
    <t>10800 l</t>
  </si>
  <si>
    <t>Gamintojas, katalogo Nr.</t>
  </si>
  <si>
    <t>Pirkimo dalies Nr.</t>
  </si>
  <si>
    <t xml:space="preserve">Taikymo sritis: histologija.                                              </t>
  </si>
  <si>
    <t xml:space="preserve">Taikymo sritis: Histologija.                                                                     Paskirtis: Greitam formalinu nefiksuotų audinių užšalymui, atliekant skubius audinių pjūvius kriostate.                                                     </t>
  </si>
  <si>
    <t xml:space="preserve">Taikymo sritis: Histologija.                                                                                              CAS Numeris: 67-63-0.                                                                                                                                                                                       Švartumo laipsnis: histolginis.                                                                          Pakuotė ne daugiau kaip 25 ltr.                                      </t>
  </si>
  <si>
    <t>Siūlomas pakuočių kiekis</t>
  </si>
  <si>
    <t>Tiekėjo pavadinimas ..</t>
  </si>
  <si>
    <t>*PASTABA. Pirkimo dalis, kurioms pasiūlymas neteikiamas, ištrinti.</t>
  </si>
  <si>
    <t>Siūloma pakuotė</t>
  </si>
  <si>
    <t>Viso be PVM</t>
  </si>
  <si>
    <t>C0622 Schiff reagent
acc. Hotchkiss -
McManus, 500 ml/DiaPath</t>
  </si>
  <si>
    <t>Purškalas šaldant. Kryo- spray 200ml /2384/, N1</t>
  </si>
  <si>
    <t>Propan-2-ol, Baker, 3412.9025, 25L</t>
  </si>
  <si>
    <t>200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</si>
</sst>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2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2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0" xfId="0" applyFill="1"/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="80" zoomScaleNormal="80" workbookViewId="0">
      <selection activeCell="A7" sqref="A7:XFD8"/>
    </sheetView>
  </sheetViews>
  <sheetFormatPr defaultRowHeight="15" x14ac:dyDescent="0.25"/>
  <cols>
    <col min="1" max="1" width="8.42578125" customWidth="1"/>
    <col min="2" max="2" width="25.7109375" style="7" customWidth="1"/>
    <col min="3" max="3" width="40.7109375" style="7" customWidth="1"/>
    <col min="4" max="4" width="15" customWidth="1"/>
    <col min="5" max="8" width="13.140625" customWidth="1"/>
    <col min="9" max="9" width="17.42578125" customWidth="1"/>
    <col min="10" max="10" width="9.140625" style="8"/>
    <col min="11" max="11" width="9.5703125" style="8" customWidth="1"/>
    <col min="12" max="12" width="9.85546875" style="22" customWidth="1"/>
    <col min="13" max="13" width="23.28515625" customWidth="1"/>
  </cols>
  <sheetData>
    <row r="1" spans="1:13" x14ac:dyDescent="0.25">
      <c r="B1" s="6" t="s">
        <v>23</v>
      </c>
      <c r="L1" s="21"/>
      <c r="M1" s="5"/>
    </row>
    <row r="3" spans="1:13" ht="45" x14ac:dyDescent="0.25">
      <c r="A3" s="9" t="s">
        <v>18</v>
      </c>
      <c r="B3" s="9" t="s">
        <v>0</v>
      </c>
      <c r="C3" s="9" t="s">
        <v>1</v>
      </c>
      <c r="D3" s="9" t="s">
        <v>2</v>
      </c>
      <c r="E3" s="9" t="s">
        <v>11</v>
      </c>
      <c r="F3" s="9" t="s">
        <v>12</v>
      </c>
      <c r="G3" s="9" t="s">
        <v>25</v>
      </c>
      <c r="H3" s="9" t="s">
        <v>22</v>
      </c>
      <c r="I3" s="17" t="s">
        <v>10</v>
      </c>
      <c r="J3" s="17" t="s">
        <v>3</v>
      </c>
      <c r="K3" s="17" t="s">
        <v>26</v>
      </c>
      <c r="L3" s="9" t="s">
        <v>15</v>
      </c>
      <c r="M3" s="9" t="s">
        <v>17</v>
      </c>
    </row>
    <row r="4" spans="1:13" ht="46.15" customHeight="1" x14ac:dyDescent="0.25">
      <c r="A4" s="10">
        <v>7</v>
      </c>
      <c r="B4" s="12" t="s">
        <v>4</v>
      </c>
      <c r="C4" s="14" t="s">
        <v>19</v>
      </c>
      <c r="D4" s="11" t="s">
        <v>5</v>
      </c>
      <c r="E4" s="11" t="s">
        <v>13</v>
      </c>
      <c r="F4" s="11">
        <v>36</v>
      </c>
      <c r="G4" s="11" t="s">
        <v>5</v>
      </c>
      <c r="H4" s="11">
        <v>36</v>
      </c>
      <c r="I4" s="13">
        <v>19.5</v>
      </c>
      <c r="J4" s="11">
        <v>5</v>
      </c>
      <c r="K4" s="19">
        <f t="shared" ref="K4:K6" si="0">I4*H4</f>
        <v>702</v>
      </c>
      <c r="L4" s="20">
        <f t="shared" ref="L4:L5" si="1">K4*1.05</f>
        <v>737.1</v>
      </c>
      <c r="M4" s="23" t="s">
        <v>27</v>
      </c>
    </row>
    <row r="5" spans="1:13" ht="54.75" customHeight="1" x14ac:dyDescent="0.25">
      <c r="A5" s="10">
        <v>8</v>
      </c>
      <c r="B5" s="12" t="s">
        <v>6</v>
      </c>
      <c r="C5" s="14" t="s">
        <v>20</v>
      </c>
      <c r="D5" s="11" t="s">
        <v>7</v>
      </c>
      <c r="E5" s="11" t="s">
        <v>14</v>
      </c>
      <c r="F5" s="11">
        <v>72</v>
      </c>
      <c r="G5" s="11" t="s">
        <v>30</v>
      </c>
      <c r="H5" s="11">
        <v>54</v>
      </c>
      <c r="I5" s="13">
        <v>4.8</v>
      </c>
      <c r="J5" s="11">
        <v>5</v>
      </c>
      <c r="K5" s="19">
        <f t="shared" si="0"/>
        <v>259.2</v>
      </c>
      <c r="L5" s="20">
        <f t="shared" si="1"/>
        <v>272.16000000000003</v>
      </c>
      <c r="M5" s="23" t="s">
        <v>28</v>
      </c>
    </row>
    <row r="6" spans="1:13" s="15" customFormat="1" ht="71.25" customHeight="1" x14ac:dyDescent="0.25">
      <c r="A6" s="24">
        <v>17</v>
      </c>
      <c r="B6" s="25" t="s">
        <v>9</v>
      </c>
      <c r="C6" s="26" t="s">
        <v>21</v>
      </c>
      <c r="D6" s="27" t="s">
        <v>8</v>
      </c>
      <c r="E6" s="27" t="s">
        <v>16</v>
      </c>
      <c r="F6" s="27">
        <v>432</v>
      </c>
      <c r="G6" s="27" t="s">
        <v>8</v>
      </c>
      <c r="H6" s="27">
        <v>432</v>
      </c>
      <c r="I6" s="28">
        <v>78.2</v>
      </c>
      <c r="J6" s="29">
        <v>21</v>
      </c>
      <c r="K6" s="30">
        <f t="shared" si="0"/>
        <v>33782.400000000001</v>
      </c>
      <c r="L6" s="31">
        <f>K6*1.21</f>
        <v>40876.703999999998</v>
      </c>
      <c r="M6" s="32" t="s">
        <v>29</v>
      </c>
    </row>
    <row r="7" spans="1:13" x14ac:dyDescent="0.25">
      <c r="A7" s="8"/>
      <c r="C7" s="16"/>
      <c r="D7" s="18"/>
      <c r="E7" s="8"/>
      <c r="F7" s="18"/>
      <c r="G7" s="18"/>
      <c r="H7" s="18"/>
      <c r="I7" s="8"/>
      <c r="L7" s="8"/>
    </row>
    <row r="8" spans="1:13" ht="28.9" customHeight="1" x14ac:dyDescent="0.25">
      <c r="A8" s="33" t="s">
        <v>24</v>
      </c>
      <c r="B8" s="33"/>
      <c r="C8" s="16"/>
      <c r="D8" s="18"/>
      <c r="E8" s="8"/>
      <c r="F8" s="18"/>
      <c r="G8" s="18"/>
      <c r="H8" s="18"/>
      <c r="I8" s="8"/>
      <c r="L8" s="8"/>
    </row>
    <row r="9" spans="1:13" x14ac:dyDescent="0.25">
      <c r="A9" s="4"/>
      <c r="B9" s="1"/>
      <c r="C9" s="2"/>
      <c r="D9" s="2"/>
      <c r="E9" s="2"/>
      <c r="F9" s="3"/>
      <c r="G9" s="3"/>
      <c r="H9" s="3"/>
    </row>
  </sheetData>
  <mergeCells count="1">
    <mergeCell ref="A8:B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BCD9EAB0A31D4191201CD959981207" ma:contentTypeVersion="17" ma:contentTypeDescription="Create a new document." ma:contentTypeScope="" ma:versionID="70c763a1af29fdfe9a756363f9bc5ff5">
  <xsd:schema xmlns:xsd="http://www.w3.org/2001/XMLSchema" xmlns:xs="http://www.w3.org/2001/XMLSchema" xmlns:p="http://schemas.microsoft.com/office/2006/metadata/properties" xmlns:ns2="ff856186-e332-4a9e-90f2-8953a3f3f890" xmlns:ns3="0b6cc9a2-9a2a-4e7c-af8c-db12a48932a2" targetNamespace="http://schemas.microsoft.com/office/2006/metadata/properties" ma:root="true" ma:fieldsID="eeabf4384a1b393432d97dd34b8bc259" ns2:_="" ns3:_="">
    <xsd:import namespace="ff856186-e332-4a9e-90f2-8953a3f3f890"/>
    <xsd:import namespace="0b6cc9a2-9a2a-4e7c-af8c-db12a48932a2"/>
    <xsd:element name="properties">
      <xsd:complexType>
        <xsd:sequence>
          <xsd:element name="documentManagement">
            <xsd:complexType>
              <xsd:all>
                <xsd:element ref="ns2:LitCategory_Note" minOccurs="0"/>
                <xsd:element ref="ns2:TaxCatchAll" minOccurs="0"/>
                <xsd:element ref="ns2:LitTag_No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56186-e332-4a9e-90f2-8953a3f3f890" elementFormDefault="qualified">
    <xsd:import namespace="http://schemas.microsoft.com/office/2006/documentManagement/types"/>
    <xsd:import namespace="http://schemas.microsoft.com/office/infopath/2007/PartnerControls"/>
    <xsd:element name="LitCategory_Note" ma:index="9" nillable="true" ma:taxonomy="true" ma:internalName="LitCategory_Note" ma:taxonomyFieldName="LitCategory" ma:displayName="Categories" ma:fieldId="{39e012a4-b63e-4936-a4e9-2e0c2939ac1b}" ma:taxonomyMulti="true" ma:sspId="4f20d3f2-1344-4065-bc40-2709afae73f4" ma:termSetId="e9baec04-1676-49bd-86fb-b19af482ed4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390748f4-af3b-42df-bd7b-92c63c2d5b9d}" ma:internalName="TaxCatchAll" ma:showField="CatchAllData" ma:web="ff856186-e332-4a9e-90f2-8953a3f3f8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itTag_Note" ma:index="12" nillable="true" ma:taxonomy="true" ma:internalName="LitTag_Note" ma:taxonomyFieldName="LitTag" ma:displayName="Tags" ma:fieldId="{21515f04-1c08-4b94-a6ed-630436679ed3}" ma:taxonomyMulti="true" ma:sspId="4f20d3f2-1344-4065-bc40-2709afae73f4" ma:termSetId="3323295f-c5fb-4a3c-9da1-539b374e286f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cc9a2-9a2a-4e7c-af8c-db12a48932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20d3f2-1344-4065-bc40-2709afae7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tTag_Note xmlns="ff856186-e332-4a9e-90f2-8953a3f3f890">
      <Terms xmlns="http://schemas.microsoft.com/office/infopath/2007/PartnerControls"/>
    </LitTag_Note>
    <lcf76f155ced4ddcb4097134ff3c332f xmlns="0b6cc9a2-9a2a-4e7c-af8c-db12a48932a2">
      <Terms xmlns="http://schemas.microsoft.com/office/infopath/2007/PartnerControls"/>
    </lcf76f155ced4ddcb4097134ff3c332f>
    <LitCategory_Note xmlns="ff856186-e332-4a9e-90f2-8953a3f3f890">
      <Terms xmlns="http://schemas.microsoft.com/office/infopath/2007/PartnerControls"/>
    </LitCategory_Note>
    <TaxCatchAll xmlns="ff856186-e332-4a9e-90f2-8953a3f3f890" xsi:nil="true"/>
  </documentManagement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6692B20E-1774-4984-84D1-66B89A637B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856186-e332-4a9e-90f2-8953a3f3f890"/>
    <ds:schemaRef ds:uri="0b6cc9a2-9a2a-4e7c-af8c-db12a48932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9B0161-21A2-4829-B295-9D7AD7ED7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67BE35-D600-4B99-8EA8-D8B6448DCCD4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ff856186-e332-4a9e-90f2-8953a3f3f890"/>
    <ds:schemaRef ds:uri="0b6cc9a2-9a2a-4e7c-af8c-db12a48932a2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3462E09-F9D4-49C2-8EDF-A772D44AC6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Kainų pasiūlymo lentelė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Kutkienė</dc:creator>
  <cp:lastModifiedBy>Neringa Peleckienė</cp:lastModifiedBy>
  <dcterms:created xsi:type="dcterms:W3CDTF">2025-01-03T07:37:42Z</dcterms:created>
  <dcterms:modified xsi:type="dcterms:W3CDTF">2025-07-29T06:38:03Z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0x010100D5BCD9EAB0A31D4191201CD959981207</vt:lpwstr>
  </property>
  <property fmtid="{D5CDD505-2E9C-101B-9397-08002B2CF9AE}" pid="3" name="LitTag">
    <vt:lpwstr/>
  </property>
  <property fmtid="{D5CDD505-2E9C-101B-9397-08002B2CF9AE}" pid="4" name="LitCategory">
    <vt:lpwstr/>
  </property>
  <property fmtid="{D5CDD505-2E9C-101B-9397-08002B2CF9AE}" pid="5" name="MediaServiceImageTags">
    <vt:lpwstr/>
  </property>
</Properties>
</file>